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5" windowWidth="15180" windowHeight="8070"/>
  </bookViews>
  <sheets>
    <sheet name="Bai 7" sheetId="1" r:id="rId1"/>
  </sheets>
  <calcPr calcId="144525"/>
</workbook>
</file>

<file path=xl/calcChain.xml><?xml version="1.0" encoding="utf-8"?>
<calcChain xmlns="http://schemas.openxmlformats.org/spreadsheetml/2006/main">
  <c r="D11" i="1" l="1"/>
  <c r="E11" i="1" s="1"/>
  <c r="E10" i="1"/>
  <c r="D10" i="1"/>
  <c r="F9" i="1"/>
  <c r="E9" i="1"/>
  <c r="H9" i="1" s="1"/>
  <c r="D9" i="1"/>
  <c r="E8" i="1"/>
  <c r="G8" i="1" s="1"/>
  <c r="D8" i="1"/>
  <c r="D7" i="1"/>
  <c r="E7" i="1" s="1"/>
  <c r="E6" i="1"/>
  <c r="D6" i="1"/>
  <c r="G7" i="1" l="1"/>
  <c r="F7" i="1"/>
  <c r="H7" i="1" s="1"/>
  <c r="H11" i="1"/>
  <c r="G11" i="1"/>
  <c r="F11" i="1"/>
  <c r="F6" i="1"/>
  <c r="H6" i="1" s="1"/>
  <c r="G9" i="1"/>
  <c r="F10" i="1"/>
  <c r="H10" i="1" s="1"/>
  <c r="G10" i="1"/>
  <c r="G6" i="1"/>
  <c r="F8" i="1"/>
  <c r="H8" i="1" s="1"/>
</calcChain>
</file>

<file path=xl/sharedStrings.xml><?xml version="1.0" encoding="utf-8"?>
<sst xmlns="http://schemas.openxmlformats.org/spreadsheetml/2006/main" count="38" uniqueCount="32">
  <si>
    <t>BÀI THỰC HÀNH EXCEL SỐ 7</t>
  </si>
  <si>
    <t>BẢNG TÍNH TIỀN ĐIỆN</t>
  </si>
  <si>
    <t>Tháng:</t>
  </si>
  <si>
    <t>?</t>
  </si>
  <si>
    <t>LOẠI
SD</t>
  </si>
  <si>
    <t>CHỈ SỐ
ĐẦU</t>
  </si>
  <si>
    <t>CHỈ SỐ
CUỐI</t>
  </si>
  <si>
    <t>HỆ SỐ</t>
  </si>
  <si>
    <t>THÀNH
TIỀN</t>
  </si>
  <si>
    <t>PHỤ
TRỘI</t>
  </si>
  <si>
    <t>Phu Troi
Cach 2</t>
  </si>
  <si>
    <t>CỘNG</t>
  </si>
  <si>
    <t>NN</t>
  </si>
  <si>
    <t>TT</t>
  </si>
  <si>
    <t>KD</t>
  </si>
  <si>
    <t>CN</t>
  </si>
  <si>
    <t>Yêu cầu:</t>
  </si>
  <si>
    <t>1) Nhập số liệu cho bảng tính.</t>
  </si>
  <si>
    <t>2) Cột Hệ số được tính như sau:</t>
  </si>
  <si>
    <t>- Nếu Loại SD là "KD" thì Hệ số = 3</t>
  </si>
  <si>
    <t>- Nếu Loại SD là "NN" thì Hệ số = 5</t>
  </si>
  <si>
    <t>- Nếu Loại SD là "TT" thì Hệ số = 4</t>
  </si>
  <si>
    <t>- Nếu Loại SD là "CN" thì Hệ số = 2</t>
  </si>
  <si>
    <t>3) Thành tiền = (Chỉ số cuối - Chỉ số đầu) * Hệ số *550.</t>
  </si>
  <si>
    <t>4) Tính Phụ trội như sau:</t>
  </si>
  <si>
    <t>- Phụ trội = 0 nếu (Chỉ số cuối - Chỉ số đầu) &lt; 50</t>
  </si>
  <si>
    <t>- Phụ trội = Thành tiền * 35% nếu 50 &lt;= (Chỉ số cuối - Chỉ số đầu) &lt;= 100</t>
  </si>
  <si>
    <t>- Phụ trội = Thành tiền * 100% nếu (Chỉ số cuối - Chỉ số đầu) &gt; 100</t>
  </si>
  <si>
    <t>5) Cộng = Phụ trội + Thành tiền.</t>
  </si>
  <si>
    <t>6) Sắp xếp bảng tính giảm dần theo cột Cộng.</t>
  </si>
  <si>
    <t>7) Tháng: Dùng hàm lấy ra tháng, năm hiện tại.</t>
  </si>
  <si>
    <r>
      <t xml:space="preserve">8) Định dạng bảng tính và lưu bài với tên </t>
    </r>
    <r>
      <rPr>
        <b/>
        <sz val="13"/>
        <rFont val="Times New Roman"/>
        <family val="1"/>
      </rPr>
      <t>Bai7.xls</t>
    </r>
    <r>
      <rPr>
        <sz val="13"/>
        <rFont val="Times New Roman"/>
        <family val="1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</si>
</sst>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b/>
      <u/>
      <sz val="13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Border="1"/>
    <xf numFmtId="0" fontId="2" fillId="0" borderId="0" xfId="0" applyFont="1" applyBorder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/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1" fillId="0" borderId="0" xfId="0" applyFont="1"/>
    <xf numFmtId="0" fontId="2" fillId="0" borderId="0" xfId="0" quotePrefix="1" applyFont="1"/>
    <xf numFmtId="0" fontId="2" fillId="0" borderId="6" xfId="0" applyFont="1" applyBorder="1"/>
    <xf numFmtId="9" fontId="2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topLeftCell="A4" zoomScale="90" zoomScaleNormal="90" workbookViewId="0">
      <selection activeCell="H21" sqref="H21"/>
    </sheetView>
  </sheetViews>
  <sheetFormatPr defaultRowHeight="16.5" x14ac:dyDescent="0.25"/>
  <cols>
    <col min="1" max="4" width="9.140625" style="3"/>
    <col min="5" max="5" width="10.140625" style="3" bestFit="1" customWidth="1"/>
    <col min="6" max="7" width="19.140625" style="3" customWidth="1"/>
    <col min="8" max="8" width="11.5703125" style="3" bestFit="1" customWidth="1"/>
    <col min="9" max="16384" width="9.140625" style="3"/>
  </cols>
  <sheetData>
    <row r="1" spans="1:9" x14ac:dyDescent="0.25">
      <c r="A1" s="1" t="s">
        <v>0</v>
      </c>
      <c r="B1" s="2"/>
      <c r="C1" s="2"/>
      <c r="D1" s="2"/>
      <c r="E1" s="2"/>
      <c r="F1" s="2"/>
      <c r="G1" s="2"/>
      <c r="H1" s="2"/>
    </row>
    <row r="3" spans="1:9" x14ac:dyDescent="0.25">
      <c r="A3" s="4" t="s">
        <v>1</v>
      </c>
      <c r="B3" s="4"/>
      <c r="C3" s="4"/>
      <c r="D3" s="4"/>
      <c r="E3" s="4"/>
      <c r="F3" s="4"/>
      <c r="G3" s="4"/>
      <c r="H3" s="4"/>
    </row>
    <row r="4" spans="1:9" ht="18" thickBot="1" x14ac:dyDescent="0.35">
      <c r="D4" s="5" t="s">
        <v>2</v>
      </c>
      <c r="E4" s="6" t="s">
        <v>3</v>
      </c>
    </row>
    <row r="5" spans="1:9" ht="50.25" thickTop="1" x14ac:dyDescent="0.25">
      <c r="A5" s="7" t="s">
        <v>4</v>
      </c>
      <c r="B5" s="8" t="s">
        <v>5</v>
      </c>
      <c r="C5" s="8" t="s">
        <v>6</v>
      </c>
      <c r="D5" s="8" t="s">
        <v>7</v>
      </c>
      <c r="E5" s="8" t="s">
        <v>8</v>
      </c>
      <c r="F5" s="8" t="s">
        <v>9</v>
      </c>
      <c r="G5" s="9" t="s">
        <v>10</v>
      </c>
      <c r="H5" s="10" t="s">
        <v>11</v>
      </c>
    </row>
    <row r="6" spans="1:9" x14ac:dyDescent="0.25">
      <c r="A6" s="11" t="s">
        <v>12</v>
      </c>
      <c r="B6" s="12">
        <v>50</v>
      </c>
      <c r="C6" s="12">
        <v>90</v>
      </c>
      <c r="D6" s="12">
        <f>VLOOKUP(A6,$H$16:$I$19,2,FALSE)</f>
        <v>5</v>
      </c>
      <c r="E6" s="12">
        <f>(C6-B6)*D6*550</f>
        <v>110000</v>
      </c>
      <c r="F6" s="12">
        <f>IF((C6-B6)&lt;50,0,IF((C6-B6)&lt;=100,35%,100%))*E6</f>
        <v>0</v>
      </c>
      <c r="G6" s="13">
        <f>VLOOKUP((C6-B6),$H$22:$I$24,2,TRUE)*E6</f>
        <v>0</v>
      </c>
      <c r="H6" s="14">
        <f>SUM(E6,F6)</f>
        <v>110000</v>
      </c>
    </row>
    <row r="7" spans="1:9" x14ac:dyDescent="0.25">
      <c r="A7" s="11" t="s">
        <v>13</v>
      </c>
      <c r="B7" s="12">
        <v>90</v>
      </c>
      <c r="C7" s="12">
        <v>150</v>
      </c>
      <c r="D7" s="12">
        <f t="shared" ref="D7:D11" si="0">VLOOKUP(A7,$H$16:$I$19,2,FALSE)</f>
        <v>4</v>
      </c>
      <c r="E7" s="12">
        <f t="shared" ref="E7:E11" si="1">(C7-B7)*D7*550</f>
        <v>132000</v>
      </c>
      <c r="F7" s="12">
        <f t="shared" ref="F7:F11" si="2">IF((C7-B7)&lt;50,0,IF((C7-B7)&lt;=100,35%,100%))*E7</f>
        <v>46200</v>
      </c>
      <c r="G7" s="13">
        <f t="shared" ref="G7:G11" si="3">VLOOKUP((C7-B7),$H$22:$I$24,2,TRUE)*E7</f>
        <v>46200</v>
      </c>
      <c r="H7" s="14">
        <f t="shared" ref="H7:H11" si="4">SUM(E7,F7)</f>
        <v>178200</v>
      </c>
    </row>
    <row r="8" spans="1:9" x14ac:dyDescent="0.25">
      <c r="A8" s="11" t="s">
        <v>14</v>
      </c>
      <c r="B8" s="12">
        <v>34</v>
      </c>
      <c r="C8" s="12">
        <v>87</v>
      </c>
      <c r="D8" s="12">
        <f t="shared" si="0"/>
        <v>3</v>
      </c>
      <c r="E8" s="12">
        <f t="shared" si="1"/>
        <v>87450</v>
      </c>
      <c r="F8" s="12">
        <f t="shared" si="2"/>
        <v>30607.499999999996</v>
      </c>
      <c r="G8" s="13">
        <f t="shared" si="3"/>
        <v>30607.499999999996</v>
      </c>
      <c r="H8" s="14">
        <f t="shared" si="4"/>
        <v>118057.5</v>
      </c>
    </row>
    <row r="9" spans="1:9" x14ac:dyDescent="0.25">
      <c r="A9" s="11" t="s">
        <v>15</v>
      </c>
      <c r="B9" s="12">
        <v>150</v>
      </c>
      <c r="C9" s="12">
        <v>700</v>
      </c>
      <c r="D9" s="12">
        <f t="shared" si="0"/>
        <v>2</v>
      </c>
      <c r="E9" s="12">
        <f t="shared" si="1"/>
        <v>605000</v>
      </c>
      <c r="F9" s="12">
        <f t="shared" si="2"/>
        <v>605000</v>
      </c>
      <c r="G9" s="13">
        <f t="shared" si="3"/>
        <v>605000</v>
      </c>
      <c r="H9" s="14">
        <f t="shared" si="4"/>
        <v>1210000</v>
      </c>
    </row>
    <row r="10" spans="1:9" x14ac:dyDescent="0.25">
      <c r="A10" s="11" t="s">
        <v>12</v>
      </c>
      <c r="B10" s="12">
        <v>58</v>
      </c>
      <c r="C10" s="12">
        <v>400</v>
      </c>
      <c r="D10" s="12">
        <f t="shared" si="0"/>
        <v>5</v>
      </c>
      <c r="E10" s="12">
        <f t="shared" si="1"/>
        <v>940500</v>
      </c>
      <c r="F10" s="12">
        <f t="shared" si="2"/>
        <v>940500</v>
      </c>
      <c r="G10" s="13">
        <f t="shared" si="3"/>
        <v>940500</v>
      </c>
      <c r="H10" s="14">
        <f t="shared" si="4"/>
        <v>1881000</v>
      </c>
    </row>
    <row r="11" spans="1:9" ht="17.25" thickBot="1" x14ac:dyDescent="0.3">
      <c r="A11" s="15" t="s">
        <v>14</v>
      </c>
      <c r="B11" s="16">
        <v>400</v>
      </c>
      <c r="C11" s="16">
        <v>1500</v>
      </c>
      <c r="D11" s="12">
        <f t="shared" si="0"/>
        <v>3</v>
      </c>
      <c r="E11" s="12">
        <f t="shared" si="1"/>
        <v>1815000</v>
      </c>
      <c r="F11" s="12">
        <f t="shared" si="2"/>
        <v>1815000</v>
      </c>
      <c r="G11" s="13">
        <f t="shared" si="3"/>
        <v>1815000</v>
      </c>
      <c r="H11" s="14">
        <f t="shared" si="4"/>
        <v>3630000</v>
      </c>
    </row>
    <row r="12" spans="1:9" ht="17.25" thickTop="1" x14ac:dyDescent="0.25"/>
    <row r="13" spans="1:9" x14ac:dyDescent="0.25">
      <c r="A13" s="17" t="s">
        <v>16</v>
      </c>
    </row>
    <row r="14" spans="1:9" x14ac:dyDescent="0.25">
      <c r="A14" s="3" t="s">
        <v>17</v>
      </c>
    </row>
    <row r="15" spans="1:9" ht="20.25" customHeight="1" x14ac:dyDescent="0.25">
      <c r="A15" s="3" t="s">
        <v>18</v>
      </c>
    </row>
    <row r="16" spans="1:9" x14ac:dyDescent="0.25">
      <c r="B16" s="18" t="s">
        <v>19</v>
      </c>
      <c r="H16" s="19" t="s">
        <v>14</v>
      </c>
      <c r="I16" s="19">
        <v>3</v>
      </c>
    </row>
    <row r="17" spans="1:9" x14ac:dyDescent="0.25">
      <c r="B17" s="18" t="s">
        <v>20</v>
      </c>
      <c r="H17" s="19" t="s">
        <v>12</v>
      </c>
      <c r="I17" s="19">
        <v>5</v>
      </c>
    </row>
    <row r="18" spans="1:9" x14ac:dyDescent="0.25">
      <c r="B18" s="18" t="s">
        <v>21</v>
      </c>
      <c r="H18" s="19" t="s">
        <v>13</v>
      </c>
      <c r="I18" s="19">
        <v>4</v>
      </c>
    </row>
    <row r="19" spans="1:9" x14ac:dyDescent="0.25">
      <c r="B19" s="18" t="s">
        <v>22</v>
      </c>
      <c r="H19" s="19" t="s">
        <v>15</v>
      </c>
      <c r="I19" s="19">
        <v>2</v>
      </c>
    </row>
    <row r="20" spans="1:9" ht="22.5" customHeight="1" x14ac:dyDescent="0.25">
      <c r="A20" s="3" t="s">
        <v>23</v>
      </c>
    </row>
    <row r="21" spans="1:9" ht="22.5" customHeight="1" x14ac:dyDescent="0.25">
      <c r="A21" s="3" t="s">
        <v>24</v>
      </c>
    </row>
    <row r="22" spans="1:9" x14ac:dyDescent="0.25">
      <c r="B22" s="18" t="s">
        <v>25</v>
      </c>
      <c r="H22" s="19">
        <v>0</v>
      </c>
      <c r="I22" s="20">
        <v>0</v>
      </c>
    </row>
    <row r="23" spans="1:9" x14ac:dyDescent="0.25">
      <c r="B23" s="18" t="s">
        <v>26</v>
      </c>
      <c r="H23" s="19">
        <v>50</v>
      </c>
      <c r="I23" s="20">
        <v>0.35</v>
      </c>
    </row>
    <row r="24" spans="1:9" x14ac:dyDescent="0.25">
      <c r="B24" s="18" t="s">
        <v>27</v>
      </c>
      <c r="H24" s="19">
        <v>101</v>
      </c>
      <c r="I24" s="20">
        <v>1</v>
      </c>
    </row>
    <row r="25" spans="1:9" ht="20.25" customHeight="1" x14ac:dyDescent="0.25">
      <c r="A25" s="3" t="s">
        <v>28</v>
      </c>
    </row>
    <row r="26" spans="1:9" ht="21.75" customHeight="1" x14ac:dyDescent="0.25">
      <c r="A26" s="3" t="s">
        <v>29</v>
      </c>
    </row>
    <row r="27" spans="1:9" ht="22.5" customHeight="1" x14ac:dyDescent="0.25">
      <c r="A27" s="3" t="s">
        <v>30</v>
      </c>
    </row>
    <row r="28" spans="1:9" ht="22.5" customHeight="1" x14ac:dyDescent="0.25">
      <c r="A28" s="3" t="s">
        <v>31</v>
      </c>
    </row>
  </sheetData>
  <mergeCells count="1">
    <mergeCell ref="A3:H3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Bai 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</dc:creator>
  <cp:lastModifiedBy>LTT</cp:lastModifiedBy>
  <dcterms:created xsi:type="dcterms:W3CDTF">2017-03-23T12:13:16Z</dcterms:created>
  <dcterms:modified xsi:type="dcterms:W3CDTF">2017-03-23T12:13:25Z</dcterms:modified>
</cp:coreProperties>
</file>